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35"/>
  <c r="K35"/>
  <c r="J9"/>
  <c r="J10"/>
  <c r="J8"/>
  <c r="I35"/>
</calcChain>
</file>

<file path=xl/sharedStrings.xml><?xml version="1.0" encoding="utf-8"?>
<sst xmlns="http://schemas.openxmlformats.org/spreadsheetml/2006/main" count="117" uniqueCount="81">
  <si>
    <t>项目名称</t>
  </si>
  <si>
    <t>产出指标</t>
  </si>
  <si>
    <t>数量指标</t>
  </si>
  <si>
    <t>质量指标</t>
  </si>
  <si>
    <t>效益指标</t>
  </si>
  <si>
    <t>满意度指标</t>
  </si>
  <si>
    <t>经济效益</t>
  </si>
  <si>
    <t>社会效益</t>
  </si>
  <si>
    <t>受益对象</t>
  </si>
  <si>
    <t>服务对象</t>
  </si>
  <si>
    <t>其他指标</t>
    <phoneticPr fontId="1" type="noConversion"/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</si>
  <si>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</si>
  <si>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</si>
  <si>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</si>
  <si>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</si>
  <si>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</si>
  <si>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</si>
  <si>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</si>
  <si>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生态效益</t>
    <phoneticPr fontId="1" type="noConversion"/>
  </si>
  <si>
    <t>可持续影响</t>
    <phoneticPr fontId="1" type="noConversion"/>
  </si>
  <si>
    <t>社会公众</t>
    <phoneticPr fontId="1" type="noConversion"/>
  </si>
  <si>
    <t>时效指标</t>
  </si>
  <si>
    <t>成本指标</t>
  </si>
  <si>
    <t>可持续影响</t>
  </si>
  <si>
    <t>生态效益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</si>
  <si>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</si>
  <si>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</si>
  <si>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</si>
  <si>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</si>
  <si>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</si>
  <si>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</si>
  <si>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</si>
  <si>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</si>
  <si>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</si>
  <si>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</si>
  <si>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</si>
  <si>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</si>
  <si>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</si>
  <si>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</si>
  <si>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</si>
  <si>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</si>
  <si>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</si>
  <si>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</si>
  <si>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</si>
  <si>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</si>
  <si>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</si>
  <si>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</si>
  <si>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</si>
  <si>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</si>
  <si>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：隋秀伦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</si>
  <si>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：1</t>
    </r>
    <r>
      <rPr>
        <sz val="10"/>
        <color indexed="8"/>
        <rFont val="宋体"/>
        <charset val="134"/>
      </rPr>
      <t>3589368751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</si>
  <si>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：王海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</si>
  <si>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：1</t>
    </r>
    <r>
      <rPr>
        <sz val="10"/>
        <color indexed="8"/>
        <rFont val="宋体"/>
        <charset val="134"/>
      </rPr>
      <t>3963914081</t>
    </r>
    <phoneticPr fontId="1" type="noConversion"/>
  </si>
  <si>
    <t>教师教育培训费</t>
    <phoneticPr fontId="1" type="noConversion"/>
  </si>
  <si>
    <t>青岛西海岸新区教育和体育局</t>
    <phoneticPr fontId="1" type="noConversion"/>
  </si>
  <si>
    <t>举办教师培训班51个，培训总天数298天，培训11700人次，确保参训学员参训率不低于95%，出勤率100%，严格执行培训定额标准450元/人/天，切实提高参训人员的业务素养和综合能力，使参训人员满意度不低于95%，确保2020年12月上旬完成所有培训任务。</t>
    <phoneticPr fontId="1" type="noConversion"/>
  </si>
  <si>
    <t>举办教师培训班53个，培训总天数302天，培训11823人次，参训率99%，出勤率100%，严格执行培训定额标准450元/人/天，参训人员满意度99.8%。</t>
    <phoneticPr fontId="1" type="noConversion"/>
  </si>
  <si>
    <t>培训项目数量</t>
    <phoneticPr fontId="1" type="noConversion"/>
  </si>
  <si>
    <t>51个</t>
    <phoneticPr fontId="1" type="noConversion"/>
  </si>
  <si>
    <t>参加培训教师人次</t>
    <phoneticPr fontId="1" type="noConversion"/>
  </si>
  <si>
    <t>培训天数</t>
  </si>
  <si>
    <t>参训学员的出勤率</t>
  </si>
  <si>
    <t>培训教师学校领导满意度调查</t>
  </si>
  <si>
    <t>总的培训项目实际完成时间在总的培训项目预计完成时间之前</t>
    <phoneticPr fontId="1" type="noConversion"/>
  </si>
  <si>
    <t>及时</t>
    <phoneticPr fontId="1" type="noConversion"/>
  </si>
  <si>
    <t>培训费</t>
  </si>
  <si>
    <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  <phoneticPr fontId="1" type="noConversion"/>
  </si>
  <si>
    <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  <phoneticPr fontId="1" type="noConversion"/>
  </si>
  <si>
    <t>≥95%</t>
    <phoneticPr fontId="1" type="noConversion"/>
  </si>
  <si>
    <t>媒体宣传</t>
  </si>
  <si>
    <t>参训教师对培训质量满意度调查</t>
  </si>
  <si>
    <t>任教学生对受训教师满意度调查</t>
  </si>
  <si>
    <r>
      <t>6</t>
    </r>
    <r>
      <rPr>
        <sz val="10"/>
        <color indexed="8"/>
        <rFont val="宋体"/>
        <charset val="134"/>
      </rPr>
      <t>83</t>
    </r>
    <r>
      <rPr>
        <sz val="10"/>
        <color indexed="8"/>
        <rFont val="宋体"/>
        <charset val="134"/>
      </rPr>
      <t>万</t>
    </r>
    <phoneticPr fontId="1" type="noConversion"/>
  </si>
  <si>
    <r>
      <t>≥99.8</t>
    </r>
    <r>
      <rPr>
        <sz val="10"/>
        <color indexed="8"/>
        <rFont val="宋体"/>
        <charset val="134"/>
      </rPr>
      <t>%</t>
    </r>
    <phoneticPr fontId="1" type="noConversion"/>
  </si>
  <si>
    <t>新教师参训覆盖率问卷调查</t>
    <phoneticPr fontId="1" type="noConversion"/>
  </si>
  <si>
    <t>新教师参训出勤率问卷调查</t>
    <phoneticPr fontId="1" type="noConversion"/>
  </si>
  <si>
    <r>
      <rPr>
        <sz val="10"/>
        <color indexed="8"/>
        <rFont val="宋体"/>
        <charset val="134"/>
      </rPr>
      <t>预算单位项目负责人：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</si>
  <si>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</si>
  <si>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51个</t>
    <phoneticPr fontId="1" type="noConversion"/>
  </si>
  <si>
    <t>683万</t>
    <phoneticPr fontId="1" type="noConversion"/>
  </si>
  <si>
    <t>青岛西海岸新区教育发展研究中心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</si>
</sst>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0" fillId="0" borderId="5" xfId="0" applyFont="1" applyBorder="1" applyAlignment="1"/>
    <xf numFmtId="0" fontId="0" fillId="0" borderId="5" xfId="0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zoomScaleNormal="120" workbookViewId="0">
      <pane ySplit="4" topLeftCell="A5" activePane="bottomLeft" state="frozenSplit"/>
      <selection pane="bottomLeft" sqref="A1:IV1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8.625" customWidth="1"/>
  </cols>
  <sheetData>
    <row r="1" spans="1:14" ht="27">
      <c r="A1" s="45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5.95" customHeight="1">
      <c r="A2" s="21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4" customHeight="1">
      <c r="A3" s="22" t="s">
        <v>49</v>
      </c>
      <c r="B3" s="23"/>
      <c r="C3" s="24" t="s">
        <v>50</v>
      </c>
      <c r="D3" s="25"/>
      <c r="E3" s="25"/>
      <c r="F3" s="24" t="s">
        <v>51</v>
      </c>
      <c r="G3" s="25"/>
      <c r="H3" s="25"/>
      <c r="I3" s="25"/>
      <c r="J3" s="24" t="s">
        <v>52</v>
      </c>
      <c r="K3" s="25"/>
      <c r="L3" s="25"/>
      <c r="M3" s="25"/>
      <c r="N3" s="25"/>
    </row>
    <row r="4" spans="1:14" ht="24" customHeight="1">
      <c r="A4" s="39" t="s">
        <v>0</v>
      </c>
      <c r="B4" s="39"/>
      <c r="C4" s="47" t="s">
        <v>53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4" customHeight="1">
      <c r="A5" s="11" t="s">
        <v>38</v>
      </c>
      <c r="B5" s="39"/>
      <c r="C5" s="48" t="s">
        <v>54</v>
      </c>
      <c r="D5" s="11"/>
      <c r="E5" s="11"/>
      <c r="F5" s="11"/>
      <c r="G5" s="11" t="s">
        <v>35</v>
      </c>
      <c r="H5" s="11"/>
      <c r="I5" s="48" t="s">
        <v>80</v>
      </c>
      <c r="J5" s="11"/>
      <c r="K5" s="11"/>
      <c r="L5" s="11"/>
      <c r="M5" s="11"/>
      <c r="N5" s="11"/>
    </row>
    <row r="6" spans="1:14" ht="24" customHeight="1">
      <c r="A6" s="11" t="s">
        <v>37</v>
      </c>
      <c r="B6" s="11"/>
      <c r="C6" s="4" t="s">
        <v>43</v>
      </c>
      <c r="D6" s="46" t="s">
        <v>46</v>
      </c>
      <c r="E6" s="46"/>
      <c r="F6" s="46"/>
      <c r="G6" s="46" t="s">
        <v>26</v>
      </c>
      <c r="H6" s="46"/>
      <c r="I6" s="46"/>
      <c r="J6" s="46" t="s">
        <v>27</v>
      </c>
      <c r="K6" s="46"/>
      <c r="L6" s="40" t="s">
        <v>28</v>
      </c>
      <c r="M6" s="41"/>
      <c r="N6" s="1" t="s">
        <v>30</v>
      </c>
    </row>
    <row r="7" spans="1:14" ht="18" customHeight="1">
      <c r="A7" s="20" t="s">
        <v>14</v>
      </c>
      <c r="B7" s="20"/>
      <c r="C7" s="7">
        <v>683</v>
      </c>
      <c r="D7" s="42">
        <v>683</v>
      </c>
      <c r="E7" s="43"/>
      <c r="F7" s="44"/>
      <c r="G7" s="42">
        <v>683</v>
      </c>
      <c r="H7" s="43"/>
      <c r="I7" s="44"/>
      <c r="J7" s="38">
        <f>IF(G7=0,0,G7/D7)</f>
        <v>1</v>
      </c>
      <c r="K7" s="38"/>
      <c r="L7" s="49">
        <v>10</v>
      </c>
      <c r="M7" s="50"/>
      <c r="N7" s="6">
        <f>10*J7</f>
        <v>10</v>
      </c>
    </row>
    <row r="8" spans="1:14" ht="18" customHeight="1">
      <c r="A8" s="19" t="s">
        <v>11</v>
      </c>
      <c r="B8" s="19"/>
      <c r="C8" s="8">
        <v>683</v>
      </c>
      <c r="D8" s="33">
        <v>683</v>
      </c>
      <c r="E8" s="33"/>
      <c r="F8" s="33"/>
      <c r="G8" s="37">
        <v>683</v>
      </c>
      <c r="H8" s="37"/>
      <c r="I8" s="37"/>
      <c r="J8" s="38">
        <f>IF(G8=0,0,G8/D8)</f>
        <v>1</v>
      </c>
      <c r="K8" s="38"/>
      <c r="L8" s="35" t="s">
        <v>36</v>
      </c>
      <c r="M8" s="36"/>
      <c r="N8" s="4" t="s">
        <v>36</v>
      </c>
    </row>
    <row r="9" spans="1:14" ht="18" customHeight="1">
      <c r="A9" s="18" t="s">
        <v>12</v>
      </c>
      <c r="B9" s="18"/>
      <c r="C9" s="8"/>
      <c r="D9" s="33"/>
      <c r="E9" s="33"/>
      <c r="F9" s="33"/>
      <c r="G9" s="37"/>
      <c r="H9" s="37"/>
      <c r="I9" s="37"/>
      <c r="J9" s="38">
        <f>IF(G9=0,0,G9/D9)</f>
        <v>0</v>
      </c>
      <c r="K9" s="38"/>
      <c r="L9" s="35" t="s">
        <v>36</v>
      </c>
      <c r="M9" s="36"/>
      <c r="N9" s="4" t="s">
        <v>36</v>
      </c>
    </row>
    <row r="10" spans="1:14" ht="18" customHeight="1">
      <c r="A10" s="18" t="s">
        <v>13</v>
      </c>
      <c r="B10" s="18"/>
      <c r="C10" s="8"/>
      <c r="D10" s="33"/>
      <c r="E10" s="33"/>
      <c r="F10" s="33"/>
      <c r="G10" s="37"/>
      <c r="H10" s="37"/>
      <c r="I10" s="37"/>
      <c r="J10" s="38">
        <f>IF(G10=0,0,G10/D10)</f>
        <v>0</v>
      </c>
      <c r="K10" s="38"/>
      <c r="L10" s="35" t="s">
        <v>36</v>
      </c>
      <c r="M10" s="36"/>
      <c r="N10" s="4" t="s">
        <v>36</v>
      </c>
    </row>
    <row r="11" spans="1:14" ht="18" customHeight="1">
      <c r="A11" s="11" t="s">
        <v>15</v>
      </c>
      <c r="B11" s="15" t="s">
        <v>33</v>
      </c>
      <c r="C11" s="15"/>
      <c r="D11" s="15"/>
      <c r="E11" s="15"/>
      <c r="F11" s="15"/>
      <c r="G11" s="46" t="s">
        <v>34</v>
      </c>
      <c r="H11" s="46"/>
      <c r="I11" s="46"/>
      <c r="J11" s="46"/>
      <c r="K11" s="46"/>
      <c r="L11" s="46"/>
      <c r="M11" s="46"/>
      <c r="N11" s="46"/>
    </row>
    <row r="12" spans="1:14" ht="93.6" customHeight="1">
      <c r="A12" s="11"/>
      <c r="B12" s="12" t="s">
        <v>55</v>
      </c>
      <c r="C12" s="13"/>
      <c r="D12" s="13"/>
      <c r="E12" s="13"/>
      <c r="F12" s="14"/>
      <c r="G12" s="12" t="s">
        <v>56</v>
      </c>
      <c r="H12" s="13"/>
      <c r="I12" s="13"/>
      <c r="J12" s="13"/>
      <c r="K12" s="13"/>
      <c r="L12" s="13"/>
      <c r="M12" s="13"/>
      <c r="N12" s="14"/>
    </row>
    <row r="13" spans="1:14" ht="27.95" customHeight="1">
      <c r="A13" s="5" t="s">
        <v>42</v>
      </c>
      <c r="B13" s="5" t="s">
        <v>41</v>
      </c>
      <c r="C13" s="11" t="s">
        <v>40</v>
      </c>
      <c r="D13" s="11"/>
      <c r="E13" s="11" t="s">
        <v>31</v>
      </c>
      <c r="F13" s="11"/>
      <c r="G13" s="11" t="s">
        <v>32</v>
      </c>
      <c r="H13" s="11"/>
      <c r="I13" s="5" t="s">
        <v>29</v>
      </c>
      <c r="J13" s="1" t="s">
        <v>30</v>
      </c>
      <c r="K13" s="11" t="s">
        <v>45</v>
      </c>
      <c r="L13" s="11"/>
      <c r="M13" s="11"/>
      <c r="N13" s="11"/>
    </row>
    <row r="14" spans="1:14">
      <c r="A14" s="3" t="s">
        <v>1</v>
      </c>
      <c r="B14" s="3" t="s">
        <v>2</v>
      </c>
      <c r="C14" s="34" t="s">
        <v>57</v>
      </c>
      <c r="D14" s="29"/>
      <c r="E14" s="16" t="s">
        <v>58</v>
      </c>
      <c r="F14" s="17"/>
      <c r="G14" s="16" t="s">
        <v>78</v>
      </c>
      <c r="H14" s="17"/>
      <c r="I14" s="3">
        <v>6</v>
      </c>
      <c r="J14" s="3">
        <v>6</v>
      </c>
      <c r="K14" s="28"/>
      <c r="L14" s="26"/>
      <c r="M14" s="26"/>
      <c r="N14" s="27"/>
    </row>
    <row r="15" spans="1:14">
      <c r="A15" s="3" t="s">
        <v>1</v>
      </c>
      <c r="B15" s="3" t="s">
        <v>2</v>
      </c>
      <c r="C15" s="34" t="s">
        <v>59</v>
      </c>
      <c r="D15" s="29"/>
      <c r="E15" s="17">
        <v>11700</v>
      </c>
      <c r="F15" s="17"/>
      <c r="G15" s="17">
        <v>11080</v>
      </c>
      <c r="H15" s="17"/>
      <c r="I15" s="3">
        <v>6</v>
      </c>
      <c r="J15" s="3">
        <v>5</v>
      </c>
      <c r="K15" s="28"/>
      <c r="L15" s="26"/>
      <c r="M15" s="26"/>
      <c r="N15" s="27"/>
    </row>
    <row r="16" spans="1:14">
      <c r="A16" s="3" t="s">
        <v>1</v>
      </c>
      <c r="B16" s="3" t="s">
        <v>3</v>
      </c>
      <c r="C16" s="29" t="s">
        <v>60</v>
      </c>
      <c r="D16" s="29"/>
      <c r="E16" s="17">
        <v>298</v>
      </c>
      <c r="F16" s="17"/>
      <c r="G16" s="17">
        <v>302</v>
      </c>
      <c r="H16" s="17"/>
      <c r="I16" s="3">
        <v>6</v>
      </c>
      <c r="J16" s="3">
        <v>6</v>
      </c>
      <c r="K16" s="28"/>
      <c r="L16" s="26"/>
      <c r="M16" s="26"/>
      <c r="N16" s="27"/>
    </row>
    <row r="17" spans="1:14">
      <c r="A17" s="3" t="s">
        <v>1</v>
      </c>
      <c r="B17" s="3" t="s">
        <v>3</v>
      </c>
      <c r="C17" s="29" t="s">
        <v>61</v>
      </c>
      <c r="D17" s="29"/>
      <c r="E17" s="32" t="s">
        <v>68</v>
      </c>
      <c r="F17" s="17"/>
      <c r="G17" s="30">
        <v>1</v>
      </c>
      <c r="H17" s="17"/>
      <c r="I17" s="3">
        <v>6</v>
      </c>
      <c r="J17" s="3">
        <v>6</v>
      </c>
      <c r="K17" s="28"/>
      <c r="L17" s="26"/>
      <c r="M17" s="26"/>
      <c r="N17" s="27"/>
    </row>
    <row r="18" spans="1:14" ht="28.9" customHeight="1">
      <c r="A18" s="3" t="s">
        <v>1</v>
      </c>
      <c r="B18" s="3" t="s">
        <v>3</v>
      </c>
      <c r="C18" s="29" t="s">
        <v>62</v>
      </c>
      <c r="D18" s="29"/>
      <c r="E18" s="16" t="s">
        <v>67</v>
      </c>
      <c r="F18" s="17"/>
      <c r="G18" s="30">
        <v>1</v>
      </c>
      <c r="H18" s="17"/>
      <c r="I18" s="3">
        <v>6</v>
      </c>
      <c r="J18" s="3">
        <v>6</v>
      </c>
      <c r="K18" s="28"/>
      <c r="L18" s="26"/>
      <c r="M18" s="26"/>
      <c r="N18" s="27"/>
    </row>
    <row r="19" spans="1:14" ht="39" customHeight="1">
      <c r="A19" s="3" t="s">
        <v>1</v>
      </c>
      <c r="B19" s="3" t="s">
        <v>16</v>
      </c>
      <c r="C19" s="12" t="s">
        <v>63</v>
      </c>
      <c r="D19" s="14"/>
      <c r="E19" s="31" t="s">
        <v>64</v>
      </c>
      <c r="F19" s="27"/>
      <c r="G19" s="31" t="s">
        <v>64</v>
      </c>
      <c r="H19" s="27"/>
      <c r="I19" s="3">
        <v>6</v>
      </c>
      <c r="J19" s="3">
        <v>6</v>
      </c>
      <c r="K19" s="28"/>
      <c r="L19" s="26"/>
      <c r="M19" s="26"/>
      <c r="N19" s="27"/>
    </row>
    <row r="20" spans="1:14" ht="39.6" customHeight="1">
      <c r="A20" s="3" t="s">
        <v>1</v>
      </c>
      <c r="B20" s="3" t="s">
        <v>21</v>
      </c>
      <c r="C20" s="12" t="s">
        <v>63</v>
      </c>
      <c r="D20" s="14"/>
      <c r="E20" s="31" t="s">
        <v>64</v>
      </c>
      <c r="F20" s="27"/>
      <c r="G20" s="31" t="s">
        <v>64</v>
      </c>
      <c r="H20" s="27"/>
      <c r="I20" s="3">
        <v>7</v>
      </c>
      <c r="J20" s="3">
        <v>7</v>
      </c>
      <c r="K20" s="28"/>
      <c r="L20" s="26"/>
      <c r="M20" s="26"/>
      <c r="N20" s="27"/>
    </row>
    <row r="21" spans="1:14">
      <c r="A21" s="3" t="s">
        <v>1</v>
      </c>
      <c r="B21" s="3" t="s">
        <v>17</v>
      </c>
      <c r="C21" s="29" t="s">
        <v>65</v>
      </c>
      <c r="D21" s="29"/>
      <c r="E21" s="16" t="s">
        <v>72</v>
      </c>
      <c r="F21" s="17"/>
      <c r="G21" s="16" t="s">
        <v>79</v>
      </c>
      <c r="H21" s="17"/>
      <c r="I21" s="3">
        <v>7</v>
      </c>
      <c r="J21" s="3">
        <v>7</v>
      </c>
      <c r="K21" s="28"/>
      <c r="L21" s="26"/>
      <c r="M21" s="26"/>
      <c r="N21" s="27"/>
    </row>
    <row r="22" spans="1:14">
      <c r="A22" s="3" t="s">
        <v>1</v>
      </c>
      <c r="B22" s="3" t="s">
        <v>22</v>
      </c>
      <c r="C22" s="29"/>
      <c r="D22" s="29"/>
      <c r="E22" s="17"/>
      <c r="F22" s="17"/>
      <c r="G22" s="17"/>
      <c r="H22" s="17"/>
      <c r="I22" s="3"/>
      <c r="J22" s="3"/>
      <c r="K22" s="28"/>
      <c r="L22" s="26"/>
      <c r="M22" s="26"/>
      <c r="N22" s="27"/>
    </row>
    <row r="23" spans="1:14">
      <c r="A23" s="3" t="s">
        <v>4</v>
      </c>
      <c r="B23" s="3" t="s">
        <v>6</v>
      </c>
      <c r="C23" s="29"/>
      <c r="D23" s="29"/>
      <c r="E23" s="17"/>
      <c r="F23" s="17"/>
      <c r="G23" s="17"/>
      <c r="H23" s="17"/>
      <c r="I23" s="3"/>
      <c r="J23" s="3"/>
      <c r="K23" s="28"/>
      <c r="L23" s="26"/>
      <c r="M23" s="26"/>
      <c r="N23" s="27"/>
    </row>
    <row r="24" spans="1:14">
      <c r="A24" s="3" t="s">
        <v>4</v>
      </c>
      <c r="B24" s="3" t="s">
        <v>6</v>
      </c>
      <c r="C24" s="29"/>
      <c r="D24" s="29"/>
      <c r="E24" s="17"/>
      <c r="F24" s="17"/>
      <c r="G24" s="17"/>
      <c r="H24" s="17"/>
      <c r="I24" s="3"/>
      <c r="J24" s="3"/>
      <c r="K24" s="28"/>
      <c r="L24" s="26"/>
      <c r="M24" s="26"/>
      <c r="N24" s="27"/>
    </row>
    <row r="25" spans="1:14" ht="23.45" customHeight="1">
      <c r="A25" s="3" t="s">
        <v>4</v>
      </c>
      <c r="B25" s="3" t="s">
        <v>7</v>
      </c>
      <c r="C25" s="34" t="s">
        <v>74</v>
      </c>
      <c r="D25" s="29"/>
      <c r="E25" s="16" t="s">
        <v>66</v>
      </c>
      <c r="F25" s="17"/>
      <c r="G25" s="16" t="s">
        <v>73</v>
      </c>
      <c r="H25" s="17"/>
      <c r="I25" s="3">
        <v>10</v>
      </c>
      <c r="J25" s="3">
        <v>10</v>
      </c>
      <c r="K25" s="28"/>
      <c r="L25" s="26"/>
      <c r="M25" s="26"/>
      <c r="N25" s="27"/>
    </row>
    <row r="26" spans="1:14" ht="24" customHeight="1">
      <c r="A26" s="3" t="s">
        <v>4</v>
      </c>
      <c r="B26" s="3" t="s">
        <v>7</v>
      </c>
      <c r="C26" s="34" t="s">
        <v>75</v>
      </c>
      <c r="D26" s="29"/>
      <c r="E26" s="32">
        <v>1</v>
      </c>
      <c r="F26" s="17"/>
      <c r="G26" s="32">
        <v>1</v>
      </c>
      <c r="H26" s="17"/>
      <c r="I26" s="3">
        <v>10</v>
      </c>
      <c r="J26" s="3">
        <v>10</v>
      </c>
      <c r="K26" s="28"/>
      <c r="L26" s="26"/>
      <c r="M26" s="26"/>
      <c r="N26" s="27"/>
    </row>
    <row r="27" spans="1:14">
      <c r="A27" s="3" t="s">
        <v>4</v>
      </c>
      <c r="B27" s="3" t="s">
        <v>18</v>
      </c>
      <c r="C27" s="29"/>
      <c r="D27" s="29"/>
      <c r="E27" s="17"/>
      <c r="F27" s="17"/>
      <c r="G27" s="17"/>
      <c r="H27" s="17"/>
      <c r="I27" s="3"/>
      <c r="J27" s="3"/>
      <c r="K27" s="28"/>
      <c r="L27" s="26"/>
      <c r="M27" s="26"/>
      <c r="N27" s="27"/>
    </row>
    <row r="28" spans="1:14">
      <c r="A28" s="3" t="s">
        <v>4</v>
      </c>
      <c r="B28" s="3" t="s">
        <v>24</v>
      </c>
      <c r="C28" s="29"/>
      <c r="D28" s="29"/>
      <c r="E28" s="17"/>
      <c r="F28" s="17"/>
      <c r="G28" s="17"/>
      <c r="H28" s="17"/>
      <c r="I28" s="3"/>
      <c r="J28" s="3"/>
      <c r="K28" s="28"/>
      <c r="L28" s="26"/>
      <c r="M28" s="26"/>
      <c r="N28" s="27"/>
    </row>
    <row r="29" spans="1:14">
      <c r="A29" s="3" t="s">
        <v>47</v>
      </c>
      <c r="B29" s="3" t="s">
        <v>19</v>
      </c>
      <c r="C29" s="29" t="s">
        <v>69</v>
      </c>
      <c r="D29" s="29"/>
      <c r="E29" s="17">
        <v>1</v>
      </c>
      <c r="F29" s="17"/>
      <c r="G29" s="17">
        <v>5</v>
      </c>
      <c r="H29" s="17"/>
      <c r="I29" s="3">
        <v>10</v>
      </c>
      <c r="J29" s="3">
        <v>10</v>
      </c>
      <c r="K29" s="28"/>
      <c r="L29" s="26"/>
      <c r="M29" s="26"/>
      <c r="N29" s="27"/>
    </row>
    <row r="30" spans="1:14">
      <c r="A30" s="3" t="s">
        <v>4</v>
      </c>
      <c r="B30" s="3" t="s">
        <v>23</v>
      </c>
      <c r="C30" s="29"/>
      <c r="D30" s="29"/>
      <c r="E30" s="17"/>
      <c r="F30" s="17"/>
      <c r="G30" s="17"/>
      <c r="H30" s="17"/>
      <c r="I30" s="3"/>
      <c r="J30" s="3"/>
      <c r="K30" s="28"/>
      <c r="L30" s="26"/>
      <c r="M30" s="26"/>
      <c r="N30" s="27"/>
    </row>
    <row r="31" spans="1:14" ht="24" customHeight="1">
      <c r="A31" s="3" t="s">
        <v>5</v>
      </c>
      <c r="B31" s="3" t="s">
        <v>8</v>
      </c>
      <c r="C31" s="29" t="s">
        <v>70</v>
      </c>
      <c r="D31" s="29"/>
      <c r="E31" s="16" t="s">
        <v>66</v>
      </c>
      <c r="F31" s="17"/>
      <c r="G31" s="16" t="s">
        <v>73</v>
      </c>
      <c r="H31" s="17"/>
      <c r="I31" s="3">
        <v>5</v>
      </c>
      <c r="J31" s="3">
        <v>5</v>
      </c>
      <c r="K31" s="28"/>
      <c r="L31" s="26"/>
      <c r="M31" s="26"/>
      <c r="N31" s="27"/>
    </row>
    <row r="32" spans="1:14" ht="25.15" customHeight="1">
      <c r="A32" s="3" t="s">
        <v>5</v>
      </c>
      <c r="B32" s="3" t="s">
        <v>9</v>
      </c>
      <c r="C32" s="29" t="s">
        <v>71</v>
      </c>
      <c r="D32" s="29"/>
      <c r="E32" s="16" t="s">
        <v>66</v>
      </c>
      <c r="F32" s="17"/>
      <c r="G32" s="16" t="s">
        <v>73</v>
      </c>
      <c r="H32" s="17"/>
      <c r="I32" s="3">
        <v>5</v>
      </c>
      <c r="J32" s="3">
        <v>5</v>
      </c>
      <c r="K32" s="28"/>
      <c r="L32" s="26"/>
      <c r="M32" s="26"/>
      <c r="N32" s="27"/>
    </row>
    <row r="33" spans="1:14">
      <c r="A33" s="3" t="s">
        <v>5</v>
      </c>
      <c r="B33" s="3" t="s">
        <v>20</v>
      </c>
      <c r="C33" s="29"/>
      <c r="D33" s="29"/>
      <c r="E33" s="17"/>
      <c r="F33" s="17"/>
      <c r="G33" s="17"/>
      <c r="H33" s="17"/>
      <c r="I33" s="3"/>
      <c r="J33" s="3"/>
      <c r="K33" s="28"/>
      <c r="L33" s="26"/>
      <c r="M33" s="26"/>
      <c r="N33" s="27"/>
    </row>
    <row r="34" spans="1:14" ht="18" customHeight="1">
      <c r="A34" s="2" t="s">
        <v>10</v>
      </c>
      <c r="B34" s="2" t="s">
        <v>10</v>
      </c>
      <c r="C34" s="29"/>
      <c r="D34" s="29"/>
      <c r="E34" s="17"/>
      <c r="F34" s="17"/>
      <c r="G34" s="17"/>
      <c r="H34" s="17"/>
      <c r="I34" s="3"/>
      <c r="J34" s="3"/>
      <c r="K34" s="28"/>
      <c r="L34" s="26"/>
      <c r="M34" s="26"/>
      <c r="N34" s="27"/>
    </row>
    <row r="35" spans="1:14" ht="28.15" customHeight="1">
      <c r="A35" s="56" t="s">
        <v>39</v>
      </c>
      <c r="B35" s="57"/>
      <c r="C35" s="57"/>
      <c r="D35" s="57"/>
      <c r="E35" s="57"/>
      <c r="F35" s="57"/>
      <c r="G35" s="57"/>
      <c r="H35" s="58"/>
      <c r="I35" s="9">
        <f>SUM(I14:I34)+10</f>
        <v>100</v>
      </c>
      <c r="J35" s="10">
        <f>SUM(J14:J34)+N7</f>
        <v>99</v>
      </c>
      <c r="K35" s="53" t="str">
        <f>IF(J35&gt;=90,"优秀",IF(J35&gt;=80,"良好",IF(J35&gt;=70,"一般",IF(J35=0,"自动评级","较差"))))</f>
        <v>优秀</v>
      </c>
      <c r="L35" s="54"/>
      <c r="M35" s="54"/>
      <c r="N35" s="55"/>
    </row>
    <row r="36" spans="1:14" ht="65.45" customHeight="1">
      <c r="A36" s="2" t="s">
        <v>44</v>
      </c>
      <c r="B36" s="51" t="s">
        <v>76</v>
      </c>
      <c r="C36" s="52"/>
      <c r="D36" s="52"/>
      <c r="E36" s="52"/>
      <c r="F36" s="52"/>
      <c r="G36" s="51" t="s">
        <v>77</v>
      </c>
      <c r="H36" s="52"/>
      <c r="I36" s="52"/>
      <c r="J36" s="52"/>
      <c r="K36" s="52"/>
      <c r="L36" s="52"/>
      <c r="M36" s="52"/>
      <c r="N36" s="52"/>
    </row>
  </sheetData>
  <mergeCells count="155">
    <mergeCell ref="B36:F36"/>
    <mergeCell ref="G33:H33"/>
    <mergeCell ref="K35:N35"/>
    <mergeCell ref="C34:D34"/>
    <mergeCell ref="G34:H34"/>
    <mergeCell ref="A35:H35"/>
    <mergeCell ref="M33:N33"/>
    <mergeCell ref="K34:L34"/>
    <mergeCell ref="M34:N34"/>
    <mergeCell ref="M28:N28"/>
    <mergeCell ref="M24:N24"/>
    <mergeCell ref="M30:N30"/>
    <mergeCell ref="K31:L31"/>
    <mergeCell ref="M31:N31"/>
    <mergeCell ref="G36:N36"/>
    <mergeCell ref="E32:F32"/>
    <mergeCell ref="E33:F33"/>
    <mergeCell ref="M32:N32"/>
    <mergeCell ref="K33:L33"/>
    <mergeCell ref="G32:H32"/>
    <mergeCell ref="M23:N23"/>
    <mergeCell ref="M27:N27"/>
    <mergeCell ref="K32:L32"/>
    <mergeCell ref="M29:N29"/>
    <mergeCell ref="K28:L28"/>
    <mergeCell ref="G26:H26"/>
    <mergeCell ref="K22:L22"/>
    <mergeCell ref="K25:L25"/>
    <mergeCell ref="K23:L23"/>
    <mergeCell ref="K30:L30"/>
    <mergeCell ref="K29:L29"/>
    <mergeCell ref="K24:L24"/>
    <mergeCell ref="K27:L27"/>
    <mergeCell ref="K26:L26"/>
    <mergeCell ref="E34:F34"/>
    <mergeCell ref="G28:H28"/>
    <mergeCell ref="C29:D29"/>
    <mergeCell ref="C30:D30"/>
    <mergeCell ref="C28:D28"/>
    <mergeCell ref="C33:D33"/>
    <mergeCell ref="G31:H31"/>
    <mergeCell ref="C32:D32"/>
    <mergeCell ref="G29:H29"/>
    <mergeCell ref="G30:H30"/>
    <mergeCell ref="C27:D27"/>
    <mergeCell ref="K21:L21"/>
    <mergeCell ref="M22:N22"/>
    <mergeCell ref="M26:N26"/>
    <mergeCell ref="M25:N25"/>
    <mergeCell ref="M21:N21"/>
    <mergeCell ref="E26:F26"/>
    <mergeCell ref="G25:H25"/>
    <mergeCell ref="G23:H23"/>
    <mergeCell ref="G27:H27"/>
    <mergeCell ref="E25:F25"/>
    <mergeCell ref="C23:D23"/>
    <mergeCell ref="C24:D24"/>
    <mergeCell ref="C31:D31"/>
    <mergeCell ref="E28:F28"/>
    <mergeCell ref="E29:F29"/>
    <mergeCell ref="E30:F30"/>
    <mergeCell ref="E31:F31"/>
    <mergeCell ref="E27:F27"/>
    <mergeCell ref="C26:D26"/>
    <mergeCell ref="G7:I7"/>
    <mergeCell ref="E21:F21"/>
    <mergeCell ref="C21:D21"/>
    <mergeCell ref="C22:D22"/>
    <mergeCell ref="G24:H24"/>
    <mergeCell ref="G21:H21"/>
    <mergeCell ref="G22:H22"/>
    <mergeCell ref="E22:F22"/>
    <mergeCell ref="E23:F23"/>
    <mergeCell ref="E24:F24"/>
    <mergeCell ref="K20:L20"/>
    <mergeCell ref="M20:N20"/>
    <mergeCell ref="K19:L19"/>
    <mergeCell ref="C20:D20"/>
    <mergeCell ref="E20:F20"/>
    <mergeCell ref="G20:H20"/>
    <mergeCell ref="A1:N1"/>
    <mergeCell ref="J6:K6"/>
    <mergeCell ref="A4:B4"/>
    <mergeCell ref="C4:N4"/>
    <mergeCell ref="G5:H5"/>
    <mergeCell ref="D6:F6"/>
    <mergeCell ref="G6:I6"/>
    <mergeCell ref="I5:N5"/>
    <mergeCell ref="J3:N3"/>
    <mergeCell ref="C5:F5"/>
    <mergeCell ref="L6:M6"/>
    <mergeCell ref="J9:K9"/>
    <mergeCell ref="J10:K10"/>
    <mergeCell ref="G9:I9"/>
    <mergeCell ref="G10:I10"/>
    <mergeCell ref="D7:F7"/>
    <mergeCell ref="D8:F8"/>
    <mergeCell ref="D9:F9"/>
    <mergeCell ref="L7:M7"/>
    <mergeCell ref="J7:K7"/>
    <mergeCell ref="M19:N19"/>
    <mergeCell ref="D10:F10"/>
    <mergeCell ref="C25:D25"/>
    <mergeCell ref="L8:M8"/>
    <mergeCell ref="L9:M9"/>
    <mergeCell ref="L10:M10"/>
    <mergeCell ref="G12:N12"/>
    <mergeCell ref="G8:I8"/>
    <mergeCell ref="J8:K8"/>
    <mergeCell ref="C19:D19"/>
    <mergeCell ref="E19:F19"/>
    <mergeCell ref="E15:F15"/>
    <mergeCell ref="G17:H17"/>
    <mergeCell ref="G19:H19"/>
    <mergeCell ref="E17:F17"/>
    <mergeCell ref="K17:L17"/>
    <mergeCell ref="K16:L16"/>
    <mergeCell ref="E16:F16"/>
    <mergeCell ref="G15:H15"/>
    <mergeCell ref="K14:L14"/>
    <mergeCell ref="M15:N15"/>
    <mergeCell ref="K15:L15"/>
    <mergeCell ref="M18:N18"/>
    <mergeCell ref="C17:D17"/>
    <mergeCell ref="M14:N14"/>
    <mergeCell ref="C14:D14"/>
    <mergeCell ref="C15:D15"/>
    <mergeCell ref="C16:D16"/>
    <mergeCell ref="M16:N16"/>
    <mergeCell ref="K18:L18"/>
    <mergeCell ref="C18:D18"/>
    <mergeCell ref="E18:F18"/>
    <mergeCell ref="G18:H18"/>
    <mergeCell ref="M17:N17"/>
    <mergeCell ref="G16:H16"/>
    <mergeCell ref="A10:B10"/>
    <mergeCell ref="A8:B8"/>
    <mergeCell ref="A6:B6"/>
    <mergeCell ref="A7:B7"/>
    <mergeCell ref="A9:B9"/>
    <mergeCell ref="A2:N2"/>
    <mergeCell ref="A3:B3"/>
    <mergeCell ref="C3:E3"/>
    <mergeCell ref="F3:I3"/>
    <mergeCell ref="A5:B5"/>
    <mergeCell ref="K13:N13"/>
    <mergeCell ref="E13:F13"/>
    <mergeCell ref="A11:A12"/>
    <mergeCell ref="B12:F12"/>
    <mergeCell ref="B11:F11"/>
    <mergeCell ref="E14:F14"/>
    <mergeCell ref="G14:H14"/>
    <mergeCell ref="C13:D13"/>
    <mergeCell ref="G11:N11"/>
    <mergeCell ref="G13:H13"/>
  </mergeCells>
  <phoneticPr fontId="1" type="noConversion"/>
  <dataValidations count="4">
    <dataValidation type="list" allowBlank="1" showInputMessage="1" showErrorMessage="1" sqref="A14:A33">
      <formula1>"产出指标,效益指标,满意度指标"</formula1>
    </dataValidation>
    <dataValidation type="list" allowBlank="1" showInputMessage="1" showErrorMessage="1" sqref="B14:B3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34">
      <formula1>"政策变动,客观条件,项目执行,预算编制,目标设置,其他原因"</formula1>
    </dataValidation>
    <dataValidation type="list" allowBlank="1" showInputMessage="1" showErrorMessage="1" sqref="M14:N34">
      <formula1>"收回资金,控制拨款,调整预算,完善政策,调整目标,加强管理,其他措施"</formula1>
    </dataValidation>
  </dataValidations>
  <printOptions horizontalCentered="1"/>
  <pageMargins left="0.27" right="0.39370078740157483" top="0.55118110236220474" bottom="0.35433070866141736" header="0.31496062992125984" footer="0.27559055118110237"/>
  <pageSetup paperSize="9" scale="88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2021-10-22T08:53:25Z</cp:lastPrinted>
  <dcterms:created xsi:type="dcterms:W3CDTF">2019-07-08T16:04:09Z</dcterms:created>
  <dcterms:modified xsi:type="dcterms:W3CDTF">2021-10-22T08:53:32Z</dcterms:modified>
</cp:coreProperties>
</file>